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2" i="1"/>
  <c r="F3" i="1"/>
  <c r="F4" i="1"/>
  <c r="F5" i="1"/>
  <c r="F6" i="1"/>
  <c r="F7" i="1"/>
  <c r="F8" i="1"/>
  <c r="F9" i="1"/>
  <c r="F10" i="1"/>
  <c r="F2" i="1"/>
</calcChain>
</file>

<file path=xl/sharedStrings.xml><?xml version="1.0" encoding="utf-8"?>
<sst xmlns="http://schemas.openxmlformats.org/spreadsheetml/2006/main" count="6" uniqueCount="6">
  <si>
    <t>otacky [ot/min]</t>
  </si>
  <si>
    <t>cas [s]</t>
  </si>
  <si>
    <t>objem [%]</t>
  </si>
  <si>
    <t>VLIV OBJEMU AKUMULATORU</t>
  </si>
  <si>
    <t>proc.zmena casu [%]</t>
  </si>
  <si>
    <t>proc.zmena otacek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</si>
</sst>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16907261592304"/>
          <c:y val="4.214129483814523E-2"/>
          <c:w val="0.78926159230096238"/>
          <c:h val="0.73444808982210552"/>
        </c:manualLayout>
      </c:layout>
      <c:scatterChart>
        <c:scatterStyle val="smoothMarker"/>
        <c:varyColors val="0"/>
        <c:ser>
          <c:idx val="2"/>
          <c:order val="2"/>
          <c:tx>
            <c:strRef>
              <c:f>List1!$C$1</c:f>
              <c:strCache>
                <c:ptCount val="1"/>
                <c:pt idx="0">
                  <c:v>otacky [ot/min]</c:v>
                </c:pt>
              </c:strCache>
            </c:strRef>
          </c:tx>
          <c:spPr>
            <a:ln>
              <a:noFill/>
            </a:ln>
          </c:spPr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List1!$C$2:$C$10</c:f>
              <c:numCache>
                <c:formatCode>General</c:formatCode>
                <c:ptCount val="9"/>
                <c:pt idx="0">
                  <c:v>1585.476979213689</c:v>
                </c:pt>
                <c:pt idx="1">
                  <c:v>1614.2274604924362</c:v>
                </c:pt>
                <c:pt idx="2">
                  <c:v>1638.2159567419967</c:v>
                </c:pt>
                <c:pt idx="3">
                  <c:v>1656.1157497155564</c:v>
                </c:pt>
                <c:pt idx="4">
                  <c:v>1667.6135392652188</c:v>
                </c:pt>
                <c:pt idx="5">
                  <c:v>1677.0192055991135</c:v>
                </c:pt>
                <c:pt idx="6">
                  <c:v>1690.8781089646109</c:v>
                </c:pt>
                <c:pt idx="7">
                  <c:v>1696.9867879660246</c:v>
                </c:pt>
                <c:pt idx="8">
                  <c:v>1702.442897202016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List1!$F$1</c:f>
              <c:strCache>
                <c:ptCount val="1"/>
                <c:pt idx="0">
                  <c:v>proc.zmena otacek [%]</c:v>
                </c:pt>
              </c:strCache>
            </c:strRef>
          </c:tx>
          <c:spPr>
            <a:ln w="28575">
              <a:noFill/>
            </a:ln>
          </c:spPr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List1!$F$2:$F$10</c:f>
              <c:numCache>
                <c:formatCode>General</c:formatCode>
                <c:ptCount val="9"/>
                <c:pt idx="0">
                  <c:v>-4.9253953699440842</c:v>
                </c:pt>
                <c:pt idx="1">
                  <c:v>-3.2013459663025685</c:v>
                </c:pt>
                <c:pt idx="2">
                  <c:v>-1.7628534328268444</c:v>
                </c:pt>
                <c:pt idx="3">
                  <c:v>-0.68947566561065798</c:v>
                </c:pt>
                <c:pt idx="4">
                  <c:v>0</c:v>
                </c:pt>
                <c:pt idx="5">
                  <c:v>0.56401954724107384</c:v>
                </c:pt>
                <c:pt idx="6">
                  <c:v>1.3950816032377986</c:v>
                </c:pt>
                <c:pt idx="7">
                  <c:v>1.7613942324879588</c:v>
                </c:pt>
                <c:pt idx="8">
                  <c:v>2.0885749075978168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List1!$C$1</c:f>
              <c:strCache>
                <c:ptCount val="1"/>
                <c:pt idx="0">
                  <c:v>otacky [ot/min]</c:v>
                </c:pt>
              </c:strCache>
            </c:strRef>
          </c:tx>
          <c:spPr>
            <a:ln>
              <a:noFill/>
            </a:ln>
          </c:spPr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List1!$C$2:$C$10</c:f>
              <c:numCache>
                <c:formatCode>General</c:formatCode>
                <c:ptCount val="9"/>
                <c:pt idx="0">
                  <c:v>1585.476979213689</c:v>
                </c:pt>
                <c:pt idx="1">
                  <c:v>1614.2274604924362</c:v>
                </c:pt>
                <c:pt idx="2">
                  <c:v>1638.2159567419967</c:v>
                </c:pt>
                <c:pt idx="3">
                  <c:v>1656.1157497155564</c:v>
                </c:pt>
                <c:pt idx="4">
                  <c:v>1667.6135392652188</c:v>
                </c:pt>
                <c:pt idx="5">
                  <c:v>1677.0192055991135</c:v>
                </c:pt>
                <c:pt idx="6">
                  <c:v>1690.8781089646109</c:v>
                </c:pt>
                <c:pt idx="7">
                  <c:v>1696.9867879660246</c:v>
                </c:pt>
                <c:pt idx="8">
                  <c:v>1702.442897202016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List1!$F$1</c:f>
              <c:strCache>
                <c:ptCount val="1"/>
                <c:pt idx="0">
                  <c:v>proc.zmena otacek [%]</c:v>
                </c:pt>
              </c:strCache>
            </c:strRef>
          </c:tx>
          <c:spPr>
            <a:ln w="28575">
              <a:noFill/>
            </a:ln>
          </c:spPr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List1!$F$2:$F$10</c:f>
              <c:numCache>
                <c:formatCode>General</c:formatCode>
                <c:ptCount val="9"/>
                <c:pt idx="0">
                  <c:v>-4.9253953699440842</c:v>
                </c:pt>
                <c:pt idx="1">
                  <c:v>-3.2013459663025685</c:v>
                </c:pt>
                <c:pt idx="2">
                  <c:v>-1.7628534328268444</c:v>
                </c:pt>
                <c:pt idx="3">
                  <c:v>-0.68947566561065798</c:v>
                </c:pt>
                <c:pt idx="4">
                  <c:v>0</c:v>
                </c:pt>
                <c:pt idx="5">
                  <c:v>0.56401954724107384</c:v>
                </c:pt>
                <c:pt idx="6">
                  <c:v>1.3950816032377986</c:v>
                </c:pt>
                <c:pt idx="7">
                  <c:v>1.7613942324879588</c:v>
                </c:pt>
                <c:pt idx="8">
                  <c:v>2.0885749075978168</c:v>
                </c:pt>
              </c:numCache>
            </c:numRef>
          </c:yVal>
          <c:smooth val="1"/>
        </c:ser>
        <c:ser>
          <c:idx val="0"/>
          <c:order val="0"/>
          <c:tx>
            <c:strRef>
              <c:f>List1!$C$1</c:f>
              <c:strCache>
                <c:ptCount val="1"/>
                <c:pt idx="0">
                  <c:v>otacky [ot/min]</c:v>
                </c:pt>
              </c:strCache>
            </c:strRef>
          </c:tx>
          <c:spPr>
            <a:ln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cs-CZ"/>
                      <a:t>55,0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cs-CZ"/>
                      <a:t>59,0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cs-CZ"/>
                      <a:t>62,8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cs-CZ"/>
                      <a:t>66,6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/>
                      <a:t>70,4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cs-CZ"/>
                      <a:t>74,1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7775590551181104E-3"/>
                  <c:y val="5.5555555555555552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77,9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333333333333344E-2"/>
                  <c:y val="-4.6296296296296294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81,5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6.6666666666666666E-2"/>
                  <c:y val="-5.5555555555555552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85,2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trendlineType val="poly"/>
            <c:order val="3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List1!$C$2:$C$10</c:f>
              <c:numCache>
                <c:formatCode>General</c:formatCode>
                <c:ptCount val="9"/>
                <c:pt idx="0">
                  <c:v>1585.476979213689</c:v>
                </c:pt>
                <c:pt idx="1">
                  <c:v>1614.2274604924362</c:v>
                </c:pt>
                <c:pt idx="2">
                  <c:v>1638.2159567419967</c:v>
                </c:pt>
                <c:pt idx="3">
                  <c:v>1656.1157497155564</c:v>
                </c:pt>
                <c:pt idx="4">
                  <c:v>1667.6135392652188</c:v>
                </c:pt>
                <c:pt idx="5">
                  <c:v>1677.0192055991135</c:v>
                </c:pt>
                <c:pt idx="6">
                  <c:v>1690.8781089646109</c:v>
                </c:pt>
                <c:pt idx="7">
                  <c:v>1696.9867879660246</c:v>
                </c:pt>
                <c:pt idx="8">
                  <c:v>1702.442897202016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59680"/>
        <c:axId val="122160256"/>
      </c:scatterChart>
      <c:scatterChart>
        <c:scatterStyle val="smoothMarker"/>
        <c:varyColors val="0"/>
        <c:ser>
          <c:idx val="1"/>
          <c:order val="1"/>
          <c:tx>
            <c:strRef>
              <c:f>List1!$F$1</c:f>
              <c:strCache>
                <c:ptCount val="1"/>
                <c:pt idx="0">
                  <c:v>proc.zmena otacek [%]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List1!$F$2:$F$10</c:f>
              <c:numCache>
                <c:formatCode>General</c:formatCode>
                <c:ptCount val="9"/>
                <c:pt idx="0">
                  <c:v>-4.9253953699440842</c:v>
                </c:pt>
                <c:pt idx="1">
                  <c:v>-3.2013459663025685</c:v>
                </c:pt>
                <c:pt idx="2">
                  <c:v>-1.7628534328268444</c:v>
                </c:pt>
                <c:pt idx="3">
                  <c:v>-0.68947566561065798</c:v>
                </c:pt>
                <c:pt idx="4">
                  <c:v>0</c:v>
                </c:pt>
                <c:pt idx="5">
                  <c:v>0.56401954724107384</c:v>
                </c:pt>
                <c:pt idx="6">
                  <c:v>1.3950816032377986</c:v>
                </c:pt>
                <c:pt idx="7">
                  <c:v>1.7613942324879588</c:v>
                </c:pt>
                <c:pt idx="8">
                  <c:v>2.0885749075978168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61408"/>
        <c:axId val="122160832"/>
      </c:scatterChart>
      <c:valAx>
        <c:axId val="122159680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u="none" strike="noStrike" baseline="0">
                    <a:effectLst/>
                  </a:rPr>
                  <a:t>Objem akumulátoru </a:t>
                </a:r>
                <a:r>
                  <a:rPr lang="en-US" sz="1000" b="1" i="0" u="none" strike="noStrike" baseline="0">
                    <a:effectLst/>
                  </a:rPr>
                  <a:t>[</a:t>
                </a:r>
                <a:r>
                  <a:rPr lang="cs-CZ" sz="1000" b="1" i="0" u="none" strike="noStrike" baseline="0">
                    <a:effectLst/>
                  </a:rPr>
                  <a:t>%</a:t>
                </a:r>
                <a:r>
                  <a:rPr lang="en-US" sz="1000" b="1" i="0" u="none" strike="noStrike" baseline="0">
                    <a:effectLst/>
                  </a:rPr>
                  <a:t>]</a:t>
                </a:r>
                <a:r>
                  <a:rPr lang="cs-CZ" sz="1000" b="1" i="0" u="none" strike="noStrike" baseline="0">
                    <a:effectLst/>
                  </a:rPr>
                  <a:t> - 100%=15.271 l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60256"/>
        <c:crosses val="autoZero"/>
        <c:crossBetween val="midCat"/>
      </c:valAx>
      <c:valAx>
        <c:axId val="122160256"/>
        <c:scaling>
          <c:orientation val="minMax"/>
          <c:min val="156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Otáčky za min. při 7.amplitudě </a:t>
                </a:r>
                <a:r>
                  <a:rPr lang="en-US"/>
                  <a:t>[</a:t>
                </a:r>
                <a:r>
                  <a:rPr lang="cs-CZ"/>
                  <a:t>ot/min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59680"/>
        <c:crosses val="autoZero"/>
        <c:crossBetween val="midCat"/>
      </c:valAx>
      <c:valAx>
        <c:axId val="12216083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22161408"/>
        <c:crosses val="max"/>
        <c:crossBetween val="midCat"/>
      </c:valAx>
      <c:valAx>
        <c:axId val="122161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160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cas [s]</c:v>
                </c:pt>
              </c:strCache>
            </c:strRef>
          </c:tx>
          <c:spPr>
            <a:ln>
              <a:noFill/>
            </a:ln>
          </c:spPr>
          <c:trendline>
            <c:trendlineType val="poly"/>
            <c:order val="2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List1!$B$2:$B$10</c:f>
              <c:numCache>
                <c:formatCode>General</c:formatCode>
                <c:ptCount val="9"/>
                <c:pt idx="0">
                  <c:v>55.036262716362586</c:v>
                </c:pt>
                <c:pt idx="1">
                  <c:v>58.962362081121164</c:v>
                </c:pt>
                <c:pt idx="2">
                  <c:v>62.820209960567524</c:v>
                </c:pt>
                <c:pt idx="3">
                  <c:v>66.637159486777364</c:v>
                </c:pt>
                <c:pt idx="4">
                  <c:v>70.400949814551666</c:v>
                </c:pt>
                <c:pt idx="5">
                  <c:v>74.131776358632948</c:v>
                </c:pt>
                <c:pt idx="6">
                  <c:v>77.878404419276862</c:v>
                </c:pt>
                <c:pt idx="7">
                  <c:v>81.539237596247986</c:v>
                </c:pt>
                <c:pt idx="8">
                  <c:v>85.237593689475588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63712"/>
        <c:axId val="122164288"/>
      </c:scatterChart>
      <c:valAx>
        <c:axId val="122163712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akumulátoru [%] - 100%=15.271 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64288"/>
        <c:crosses val="autoZero"/>
        <c:crossBetween val="midCat"/>
      </c:valAx>
      <c:valAx>
        <c:axId val="122164288"/>
        <c:scaling>
          <c:orientation val="minMax"/>
          <c:min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čas při  dosažení 7.amplitudy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6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List1!$F$1</c:f>
              <c:strCache>
                <c:ptCount val="1"/>
                <c:pt idx="0">
                  <c:v>proc.zmena otacek [%]</c:v>
                </c:pt>
              </c:strCache>
            </c:strRef>
          </c:tx>
          <c:spPr>
            <a:ln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cs-CZ"/>
                      <a:t>55,0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cs-CZ"/>
                      <a:t>59,0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cs-CZ"/>
                      <a:t>62,8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3888888888888888E-2"/>
                  <c:y val="5.0925925925925923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66,6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"/>
                  <c:y val="-7.407407407407407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70,4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9.166666666666666E-2"/>
                  <c:y val="-7.4074074074074098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74,1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611111111111111E-2"/>
                  <c:y val="-6.0185185185185182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77,9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333333333333344E-2"/>
                  <c:y val="-5.5555555555555552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81,5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6.1111111111111109E-2"/>
                  <c:y val="-5.0926290463692028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85,2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trendlineType val="poly"/>
            <c:order val="3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List1!$F$2:$F$10</c:f>
              <c:numCache>
                <c:formatCode>General</c:formatCode>
                <c:ptCount val="9"/>
                <c:pt idx="0">
                  <c:v>-4.9253953699440842</c:v>
                </c:pt>
                <c:pt idx="1">
                  <c:v>-3.2013459663025685</c:v>
                </c:pt>
                <c:pt idx="2">
                  <c:v>-1.7628534328268444</c:v>
                </c:pt>
                <c:pt idx="3">
                  <c:v>-0.68947566561065798</c:v>
                </c:pt>
                <c:pt idx="4">
                  <c:v>0</c:v>
                </c:pt>
                <c:pt idx="5">
                  <c:v>0.56401954724107384</c:v>
                </c:pt>
                <c:pt idx="6">
                  <c:v>1.3950816032377986</c:v>
                </c:pt>
                <c:pt idx="7">
                  <c:v>1.7613942324879588</c:v>
                </c:pt>
                <c:pt idx="8">
                  <c:v>2.0885749075978168</c:v>
                </c:pt>
              </c:numCache>
            </c:numRef>
          </c:yVal>
          <c:smooth val="1"/>
        </c:ser>
        <c:dLbls>
          <c:dLblPos val="r"/>
          <c:showLegendKey val="0"/>
          <c:showVal val="1"/>
          <c:showCatName val="0"/>
          <c:showSerName val="0"/>
          <c:showPercent val="0"/>
          <c:showBubbleSize val="0"/>
        </c:dLbls>
        <c:axId val="122166016"/>
        <c:axId val="122166592"/>
      </c:scatterChart>
      <c:valAx>
        <c:axId val="122166016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akumulátoru [%] - 100%=15.271 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66592"/>
        <c:crossesAt val="0"/>
        <c:crossBetween val="midCat"/>
      </c:valAx>
      <c:valAx>
        <c:axId val="122166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Procentuální změna otáček při 7.amplitudě </a:t>
                </a:r>
                <a:r>
                  <a:rPr lang="en-US"/>
                  <a:t>[%]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66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List1!$E$1</c:f>
              <c:strCache>
                <c:ptCount val="1"/>
                <c:pt idx="0">
                  <c:v>proc.zmena casu [%]</c:v>
                </c:pt>
              </c:strCache>
            </c:strRef>
          </c:tx>
          <c:spPr>
            <a:ln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List1!$E$2:$E$10</c:f>
              <c:numCache>
                <c:formatCode>General</c:formatCode>
                <c:ptCount val="9"/>
                <c:pt idx="0">
                  <c:v>-21.824545178243099</c:v>
                </c:pt>
                <c:pt idx="1">
                  <c:v>-16.24777472969005</c:v>
                </c:pt>
                <c:pt idx="2">
                  <c:v>-10.767951105706857</c:v>
                </c:pt>
                <c:pt idx="3">
                  <c:v>-5.3462209497013617</c:v>
                </c:pt>
                <c:pt idx="4">
                  <c:v>0</c:v>
                </c:pt>
                <c:pt idx="5">
                  <c:v>5.2993980250393378</c:v>
                </c:pt>
                <c:pt idx="6">
                  <c:v>10.621241083283834</c:v>
                </c:pt>
                <c:pt idx="7">
                  <c:v>15.821218053217322</c:v>
                </c:pt>
                <c:pt idx="8">
                  <c:v>21.074493901014435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74912"/>
        <c:axId val="125175488"/>
      </c:scatterChart>
      <c:valAx>
        <c:axId val="125174912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akumulátoru [%] - 100%=15.271 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175488"/>
        <c:crosses val="autoZero"/>
        <c:crossBetween val="midCat"/>
      </c:valAx>
      <c:valAx>
        <c:axId val="125175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Procentuální</a:t>
                </a:r>
                <a:r>
                  <a:rPr lang="cs-CZ" baseline="0"/>
                  <a:t> změna času při 7.amplitudě </a:t>
                </a:r>
                <a:r>
                  <a:rPr lang="en-US" baseline="0"/>
                  <a:t>[%]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174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5</xdr:row>
      <xdr:rowOff>185737</xdr:rowOff>
    </xdr:from>
    <xdr:to>
      <xdr:col>14</xdr:col>
      <xdr:colOff>161925</xdr:colOff>
      <xdr:row>20</xdr:row>
      <xdr:rowOff>71437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590550</xdr:colOff>
      <xdr:row>6</xdr:row>
      <xdr:rowOff>23812</xdr:rowOff>
    </xdr:from>
    <xdr:to>
      <xdr:col>22</xdr:col>
      <xdr:colOff>285750</xdr:colOff>
      <xdr:row>20</xdr:row>
      <xdr:rowOff>100012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485775</xdr:colOff>
      <xdr:row>20</xdr:row>
      <xdr:rowOff>166687</xdr:rowOff>
    </xdr:from>
    <xdr:to>
      <xdr:col>14</xdr:col>
      <xdr:colOff>180975</xdr:colOff>
      <xdr:row>35</xdr:row>
      <xdr:rowOff>52387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600075</xdr:colOff>
      <xdr:row>21</xdr:row>
      <xdr:rowOff>61912</xdr:rowOff>
    </xdr:from>
    <xdr:to>
      <xdr:col>22</xdr:col>
      <xdr:colOff>295275</xdr:colOff>
      <xdr:row>35</xdr:row>
      <xdr:rowOff>138112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H3" sqref="H3"/>
    </sheetView>
  </sheetViews>
  <sheetFormatPr defaultRowHeight="15" x14ac:dyDescent="0.25"/>
  <cols>
    <col min="3" max="3" width="14.7109375" customWidth="1"/>
    <col min="5" max="5" width="15.5703125" customWidth="1"/>
    <col min="6" max="6" width="16.85546875" customWidth="1"/>
  </cols>
  <sheetData>
    <row r="1" spans="1:11" x14ac:dyDescent="0.25">
      <c r="A1" t="s">
        <v>2</v>
      </c>
      <c r="B1" t="s">
        <v>1</v>
      </c>
      <c r="C1" t="s">
        <v>0</v>
      </c>
      <c r="E1" t="s">
        <v>4</v>
      </c>
      <c r="F1" t="s">
        <v>5</v>
      </c>
    </row>
    <row r="2" spans="1:11" x14ac:dyDescent="0.25">
      <c r="A2">
        <v>80</v>
      </c>
      <c r="B2">
        <v>55.036262716362586</v>
      </c>
      <c r="C2">
        <v>1585.476979213689</v>
      </c>
      <c r="E2">
        <f>B2/$B$6*100-100</f>
        <v>-21.824545178243099</v>
      </c>
      <c r="F2">
        <f>C2/$C$6*100-100</f>
        <v>-4.9253953699440842</v>
      </c>
      <c r="K2" s="1" t="s">
        <v>3</v>
      </c>
    </row>
    <row r="3" spans="1:11" x14ac:dyDescent="0.25">
      <c r="A3">
        <v>85</v>
      </c>
      <c r="B3">
        <v>58.962362081121164</v>
      </c>
      <c r="C3">
        <v>1614.2274604924362</v>
      </c>
      <c r="E3">
        <f t="shared" ref="E3:E10" si="0">B3/$B$6*100-100</f>
        <v>-16.24777472969005</v>
      </c>
      <c r="F3">
        <f t="shared" ref="F3:F10" si="1">C3/$C$6*100-100</f>
        <v>-3.2013459663025685</v>
      </c>
    </row>
    <row r="4" spans="1:11" x14ac:dyDescent="0.25">
      <c r="A4">
        <v>90</v>
      </c>
      <c r="B4">
        <v>62.820209960567524</v>
      </c>
      <c r="C4">
        <v>1638.2159567419967</v>
      </c>
      <c r="E4">
        <f t="shared" si="0"/>
        <v>-10.767951105706857</v>
      </c>
      <c r="F4">
        <f t="shared" si="1"/>
        <v>-1.7628534328268444</v>
      </c>
    </row>
    <row r="5" spans="1:11" x14ac:dyDescent="0.25">
      <c r="A5">
        <v>95</v>
      </c>
      <c r="B5">
        <v>66.637159486777364</v>
      </c>
      <c r="C5">
        <v>1656.1157497155564</v>
      </c>
      <c r="E5">
        <f t="shared" si="0"/>
        <v>-5.3462209497013617</v>
      </c>
      <c r="F5">
        <f t="shared" si="1"/>
        <v>-0.68947566561065798</v>
      </c>
    </row>
    <row r="6" spans="1:11" x14ac:dyDescent="0.25">
      <c r="A6">
        <v>100</v>
      </c>
      <c r="B6">
        <v>70.400949814551666</v>
      </c>
      <c r="C6">
        <v>1667.6135392652188</v>
      </c>
      <c r="E6">
        <f t="shared" si="0"/>
        <v>0</v>
      </c>
      <c r="F6">
        <f t="shared" si="1"/>
        <v>0</v>
      </c>
    </row>
    <row r="7" spans="1:11" x14ac:dyDescent="0.25">
      <c r="A7">
        <v>105</v>
      </c>
      <c r="B7">
        <v>74.131776358632948</v>
      </c>
      <c r="C7">
        <v>1677.0192055991135</v>
      </c>
      <c r="E7">
        <f t="shared" si="0"/>
        <v>5.2993980250393378</v>
      </c>
      <c r="F7">
        <f t="shared" si="1"/>
        <v>0.56401954724107384</v>
      </c>
    </row>
    <row r="8" spans="1:11" x14ac:dyDescent="0.25">
      <c r="A8">
        <v>110</v>
      </c>
      <c r="B8">
        <v>77.878404419276862</v>
      </c>
      <c r="C8">
        <v>1690.8781089646109</v>
      </c>
      <c r="E8">
        <f t="shared" si="0"/>
        <v>10.621241083283834</v>
      </c>
      <c r="F8">
        <f t="shared" si="1"/>
        <v>1.3950816032377986</v>
      </c>
    </row>
    <row r="9" spans="1:11" x14ac:dyDescent="0.25">
      <c r="A9">
        <v>115</v>
      </c>
      <c r="B9">
        <v>81.539237596247986</v>
      </c>
      <c r="C9">
        <v>1696.9867879660246</v>
      </c>
      <c r="E9">
        <f t="shared" si="0"/>
        <v>15.821218053217322</v>
      </c>
      <c r="F9">
        <f t="shared" si="1"/>
        <v>1.7613942324879588</v>
      </c>
    </row>
    <row r="10" spans="1:11" x14ac:dyDescent="0.25">
      <c r="A10">
        <v>120</v>
      </c>
      <c r="B10">
        <v>85.237593689475588</v>
      </c>
      <c r="C10">
        <v>1702.442897202016</v>
      </c>
      <c r="E10">
        <f t="shared" si="0"/>
        <v>21.074493901014435</v>
      </c>
      <c r="F10">
        <f t="shared" si="1"/>
        <v>2.0885749075978168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2012-05-20T17:09:13Z</dcterms:created>
  <dcterms:modified xsi:type="dcterms:W3CDTF">2012-05-24T07:39:55Z</dcterms:modified>
</cp:coreProperties>
</file>